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ил " sheetId="1" r:id="rId1"/>
  </sheets>
  <definedNames>
    <definedName name="_xlnm.Print_Titles" localSheetId="0">'прил '!$13:$15</definedName>
    <definedName name="_xlnm.Print_Area" localSheetId="0">'прил '!$A$1:$H$39</definedName>
  </definedNames>
  <calcPr calcId="144525"/>
</workbook>
</file>

<file path=xl/calcChain.xml><?xml version="1.0" encoding="utf-8"?>
<calcChain xmlns="http://schemas.openxmlformats.org/spreadsheetml/2006/main">
  <c r="F39" i="1" l="1"/>
  <c r="G39" i="1"/>
  <c r="H39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16" i="1"/>
  <c r="E39" i="1" l="1"/>
  <c r="B39" i="1"/>
  <c r="C39" i="1"/>
  <c r="D39" i="1"/>
</calcChain>
</file>

<file path=xl/sharedStrings.xml><?xml version="1.0" encoding="utf-8"?>
<sst xmlns="http://schemas.openxmlformats.org/spreadsheetml/2006/main" count="50" uniqueCount="49">
  <si>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</si>
  <si>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</si>
  <si>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</si>
  <si>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</si>
  <si>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</si>
  <si>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Наименование поселения</t>
  </si>
  <si>
    <t>Цель предоставления межбюджетных трансфертов/сумма (тыс. руб.)</t>
  </si>
  <si>
    <t>Адельшинское СП</t>
  </si>
  <si>
    <t>КБК</t>
  </si>
  <si>
    <t>Приложение № 8</t>
  </si>
  <si>
    <t>Итого</t>
  </si>
  <si>
    <t>Распределение расходов на предоставление субсидий, в целях софинансирования расходных обязательств, возникающих при выполнении полномочий органов местного самоуправления по ведомству 802 Финансово-бюджетная палата Чистопольского муниципального  района" в 2021 году</t>
  </si>
  <si>
    <t>Республики Татарстан на 2021 год</t>
  </si>
  <si>
    <t xml:space="preserve"> и плановый период 2022-2023 годов»</t>
  </si>
  <si>
    <t>802 0503 9900025811 521</t>
  </si>
  <si>
    <t>Б.Толкишское СП</t>
  </si>
  <si>
    <t>Булдырское СП</t>
  </si>
  <si>
    <t>В.Кондратинское СП</t>
  </si>
  <si>
    <t>Донауровское СП</t>
  </si>
  <si>
    <t>Исляйкинское СП</t>
  </si>
  <si>
    <t>Каргалинское  СП</t>
  </si>
  <si>
    <t>Кубасское СП</t>
  </si>
  <si>
    <t>Кутлушкинское СП</t>
  </si>
  <si>
    <t>М.Толкишское СП</t>
  </si>
  <si>
    <t>Муслюмкинское СП</t>
  </si>
  <si>
    <t>Н.Елгинское СП</t>
  </si>
  <si>
    <t>Н.Кондратинское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</si>
  <si>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</si>
  <si>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</si>
  <si>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</si>
  <si>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</si>
  <si>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</si>
  <si>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</si>
  <si>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Четырчинское  СП</t>
  </si>
  <si>
    <t>Чист. Высель. СП</t>
  </si>
  <si>
    <t>Чистопольское СП</t>
  </si>
  <si>
    <t>Чув. Елтанское СП</t>
  </si>
  <si>
    <t>802 0503 14704L5760 521</t>
  </si>
  <si>
    <t>софинасирование расходов на реализацию мероприятий по комплексному развитию сельских территорий</t>
  </si>
  <si>
    <t>на содержание дорог</t>
  </si>
  <si>
    <t>802 0503 9900025810 521</t>
  </si>
  <si>
    <t>802 0113 9900025813 521</t>
  </si>
  <si>
    <t>на подготовку и проведение выборов</t>
  </si>
  <si>
    <t>на приобретение тракторов марки Беларус</t>
  </si>
  <si>
    <t>802 0104 9900025802 521; 802 0502 9900025802 521</t>
  </si>
  <si>
    <t>на вофинансирование республиканских программ</t>
  </si>
  <si>
    <t>802 0503 9900025817 521</t>
  </si>
  <si>
    <t>на опиловку деревьев</t>
  </si>
  <si>
    <t xml:space="preserve">№ 12/1 от 29.12.2021г.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</si>
</sst>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right"/>
    </xf>
    <xf numFmtId="0" fontId="1" fillId="0" borderId="0" xfId="0" applyFont="1" applyFill="1"/>
    <xf numFmtId="0" fontId="1" fillId="0" borderId="0" xfId="0" applyFont="1" applyFill="1" applyBorder="1" applyAlignment="1">
      <alignment horizontal="right" wrapText="1" shrinkToFi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 shrinkToFit="1"/>
    </xf>
    <xf numFmtId="164" fontId="2" fillId="0" borderId="1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66"/>
  <sheetViews>
    <sheetView tabSelected="1" view="pageBreakPreview" topLeftCell="A4" zoomScale="60" zoomScaleNormal="75" workbookViewId="0">
      <selection activeCell="H9" sqref="H9"/>
    </sheetView>
  </sheetViews>
  <sheetFormatPr defaultColWidth="8.85546875" defaultRowHeight="15.75" x14ac:dyDescent="0.25"/>
  <cols>
    <col min="1" max="1" width="23.5703125" style="1" customWidth="1"/>
    <col min="2" max="2" width="17.7109375" style="2" customWidth="1"/>
    <col min="3" max="3" width="15.28515625" style="2" customWidth="1"/>
    <col min="4" max="4" width="16" style="2" customWidth="1"/>
    <col min="5" max="5" width="17.140625" style="2" customWidth="1"/>
    <col min="6" max="6" width="15" style="2" customWidth="1"/>
    <col min="7" max="7" width="19.85546875" style="2" customWidth="1"/>
    <col min="8" max="8" width="27.28515625" style="16" customWidth="1"/>
    <col min="9" max="1026" width="8.85546875" style="4"/>
    <col min="1027" max="16384" width="8.85546875" style="7"/>
  </cols>
  <sheetData>
    <row r="1" spans="1:8" s="4" customFormat="1" ht="14.45" customHeight="1" x14ac:dyDescent="0.25">
      <c r="A1" s="1"/>
      <c r="B1" s="2"/>
      <c r="C1" s="2"/>
      <c r="D1" s="2"/>
      <c r="E1" s="2"/>
      <c r="F1" s="2"/>
      <c r="G1" s="2"/>
      <c r="H1" s="3" t="s">
        <v>9</v>
      </c>
    </row>
    <row r="2" spans="1:8" s="4" customFormat="1" ht="14.45" customHeight="1" x14ac:dyDescent="0.25">
      <c r="A2" s="1"/>
      <c r="B2" s="2"/>
      <c r="C2" s="2"/>
      <c r="D2" s="2"/>
      <c r="E2" s="2"/>
      <c r="F2" s="2"/>
      <c r="G2" s="2"/>
      <c r="H2" s="5" t="s">
        <v>0</v>
      </c>
    </row>
    <row r="3" spans="1:8" s="4" customFormat="1" ht="14.45" customHeight="1" x14ac:dyDescent="0.25">
      <c r="A3" s="1"/>
      <c r="B3" s="2"/>
      <c r="C3" s="2"/>
      <c r="D3" s="2"/>
      <c r="E3" s="2"/>
      <c r="F3" s="2"/>
      <c r="G3" s="2"/>
      <c r="H3" s="5" t="s">
        <v>1</v>
      </c>
    </row>
    <row r="4" spans="1:8" s="4" customFormat="1" ht="14.45" customHeight="1" x14ac:dyDescent="0.25">
      <c r="A4" s="1"/>
      <c r="B4" s="2"/>
      <c r="C4" s="2"/>
      <c r="D4" s="2"/>
      <c r="E4" s="2"/>
      <c r="F4" s="2"/>
      <c r="G4" s="2"/>
      <c r="H4" s="5" t="s">
        <v>2</v>
      </c>
    </row>
    <row r="5" spans="1:8" s="4" customFormat="1" ht="14.45" customHeight="1" x14ac:dyDescent="0.25">
      <c r="A5" s="1"/>
      <c r="B5" s="2"/>
      <c r="C5" s="2"/>
      <c r="D5" s="2"/>
      <c r="E5" s="2"/>
      <c r="F5" s="2"/>
      <c r="G5" s="2"/>
      <c r="H5" s="5" t="s">
        <v>3</v>
      </c>
    </row>
    <row r="6" spans="1:8" s="4" customFormat="1" ht="28.9" customHeight="1" x14ac:dyDescent="0.25">
      <c r="A6" s="1"/>
      <c r="B6" s="2"/>
      <c r="C6" s="2"/>
      <c r="D6" s="2"/>
      <c r="E6" s="2"/>
      <c r="F6" s="2"/>
      <c r="G6" s="2"/>
      <c r="H6" s="5" t="s">
        <v>4</v>
      </c>
    </row>
    <row r="7" spans="1:8" s="4" customFormat="1" ht="14.45" customHeight="1" x14ac:dyDescent="0.25">
      <c r="A7" s="1"/>
      <c r="B7" s="2"/>
      <c r="C7" s="2"/>
      <c r="D7" s="2"/>
      <c r="E7" s="2"/>
      <c r="F7" s="2"/>
      <c r="G7" s="2"/>
      <c r="H7" s="5" t="s">
        <v>12</v>
      </c>
    </row>
    <row r="8" spans="1:8" s="4" customFormat="1" ht="14.45" customHeight="1" x14ac:dyDescent="0.25">
      <c r="A8" s="1"/>
      <c r="B8" s="2"/>
      <c r="C8" s="2"/>
      <c r="D8" s="2"/>
      <c r="E8" s="2"/>
      <c r="F8" s="2"/>
      <c r="G8" s="2"/>
      <c r="H8" s="5" t="s">
        <v>13</v>
      </c>
    </row>
    <row r="9" spans="1:8" s="4" customFormat="1" ht="14.45" customHeight="1" x14ac:dyDescent="0.25">
      <c r="A9" s="1"/>
      <c r="B9" s="2"/>
      <c r="C9" s="2"/>
      <c r="D9" s="2"/>
      <c r="E9" s="2"/>
      <c r="F9" s="2"/>
      <c r="G9" s="2"/>
      <c r="H9" s="6" t="s">
        <v>48</v>
      </c>
    </row>
    <row r="11" spans="1:8" ht="40.15" customHeight="1" x14ac:dyDescent="0.25">
      <c r="A11" s="24" t="s">
        <v>11</v>
      </c>
      <c r="B11" s="24"/>
      <c r="C11" s="24"/>
      <c r="D11" s="24"/>
      <c r="E11" s="24"/>
      <c r="F11" s="24"/>
      <c r="G11" s="24"/>
      <c r="H11" s="24"/>
    </row>
    <row r="13" spans="1:8" s="8" customFormat="1" ht="18.600000000000001" customHeight="1" x14ac:dyDescent="0.25">
      <c r="A13" s="23" t="s">
        <v>5</v>
      </c>
      <c r="B13" s="26" t="s">
        <v>6</v>
      </c>
      <c r="C13" s="26"/>
      <c r="D13" s="26"/>
      <c r="E13" s="26"/>
      <c r="F13" s="26"/>
      <c r="G13" s="26"/>
      <c r="H13" s="25" t="s">
        <v>10</v>
      </c>
    </row>
    <row r="14" spans="1:8" s="9" customFormat="1" ht="54.6" customHeight="1" x14ac:dyDescent="0.25">
      <c r="A14" s="23"/>
      <c r="B14" s="17" t="s">
        <v>43</v>
      </c>
      <c r="C14" s="17" t="s">
        <v>38</v>
      </c>
      <c r="D14" s="17" t="s">
        <v>39</v>
      </c>
      <c r="E14" s="17" t="s">
        <v>42</v>
      </c>
      <c r="F14" s="17" t="s">
        <v>45</v>
      </c>
      <c r="G14" s="17" t="s">
        <v>47</v>
      </c>
      <c r="H14" s="25"/>
    </row>
    <row r="15" spans="1:8" s="9" customFormat="1" ht="36" customHeight="1" x14ac:dyDescent="0.25">
      <c r="A15" s="10" t="s">
        <v>8</v>
      </c>
      <c r="B15" s="22" t="s">
        <v>14</v>
      </c>
      <c r="C15" s="22" t="s">
        <v>37</v>
      </c>
      <c r="D15" s="22" t="s">
        <v>40</v>
      </c>
      <c r="E15" s="22" t="s">
        <v>41</v>
      </c>
      <c r="F15" s="22" t="s">
        <v>44</v>
      </c>
      <c r="G15" s="22" t="s">
        <v>46</v>
      </c>
      <c r="H15" s="25"/>
    </row>
    <row r="16" spans="1:8" s="9" customFormat="1" ht="30" customHeight="1" x14ac:dyDescent="0.25">
      <c r="A16" s="18" t="s">
        <v>7</v>
      </c>
      <c r="B16" s="19"/>
      <c r="C16" s="11">
        <v>20</v>
      </c>
      <c r="D16" s="11"/>
      <c r="E16" s="21">
        <v>9.8000000000000007</v>
      </c>
      <c r="F16" s="21"/>
      <c r="G16" s="21"/>
      <c r="H16" s="12">
        <f>SUM(B16:G16)</f>
        <v>29.8</v>
      </c>
    </row>
    <row r="17" spans="1:8" s="9" customFormat="1" ht="30" customHeight="1" x14ac:dyDescent="0.25">
      <c r="A17" s="18" t="s">
        <v>15</v>
      </c>
      <c r="B17" s="19"/>
      <c r="C17" s="11"/>
      <c r="D17" s="11"/>
      <c r="E17" s="21">
        <v>6.72</v>
      </c>
      <c r="F17" s="21"/>
      <c r="G17" s="21"/>
      <c r="H17" s="12">
        <f t="shared" ref="H17:H38" si="0">SUM(B17:G17)</f>
        <v>6.72</v>
      </c>
    </row>
    <row r="18" spans="1:8" s="9" customFormat="1" ht="30" customHeight="1" x14ac:dyDescent="0.25">
      <c r="A18" s="18" t="s">
        <v>16</v>
      </c>
      <c r="B18" s="19"/>
      <c r="C18" s="11"/>
      <c r="D18" s="11"/>
      <c r="E18" s="21">
        <v>4.3</v>
      </c>
      <c r="F18" s="21">
        <v>138.9</v>
      </c>
      <c r="G18" s="21">
        <v>100</v>
      </c>
      <c r="H18" s="12">
        <f t="shared" si="0"/>
        <v>243.20000000000002</v>
      </c>
    </row>
    <row r="19" spans="1:8" s="9" customFormat="1" ht="30" customHeight="1" x14ac:dyDescent="0.25">
      <c r="A19" s="18" t="s">
        <v>17</v>
      </c>
      <c r="B19" s="19">
        <v>361.58</v>
      </c>
      <c r="C19" s="11"/>
      <c r="D19" s="11"/>
      <c r="E19" s="21">
        <v>6.92</v>
      </c>
      <c r="F19" s="21"/>
      <c r="G19" s="21"/>
      <c r="H19" s="12">
        <f t="shared" si="0"/>
        <v>368.5</v>
      </c>
    </row>
    <row r="20" spans="1:8" s="9" customFormat="1" ht="30" customHeight="1" x14ac:dyDescent="0.25">
      <c r="A20" s="18" t="s">
        <v>18</v>
      </c>
      <c r="B20" s="19"/>
      <c r="C20" s="11"/>
      <c r="D20" s="11"/>
      <c r="E20" s="21">
        <v>2.38</v>
      </c>
      <c r="F20" s="21"/>
      <c r="G20" s="21"/>
      <c r="H20" s="12">
        <f t="shared" si="0"/>
        <v>2.38</v>
      </c>
    </row>
    <row r="21" spans="1:8" s="9" customFormat="1" ht="30" customHeight="1" x14ac:dyDescent="0.25">
      <c r="A21" s="18" t="s">
        <v>19</v>
      </c>
      <c r="B21" s="19"/>
      <c r="C21" s="11"/>
      <c r="D21" s="11"/>
      <c r="E21" s="21">
        <v>8.2200000000000006</v>
      </c>
      <c r="F21" s="21"/>
      <c r="G21" s="21"/>
      <c r="H21" s="12">
        <f t="shared" si="0"/>
        <v>8.2200000000000006</v>
      </c>
    </row>
    <row r="22" spans="1:8" s="9" customFormat="1" ht="30" customHeight="1" x14ac:dyDescent="0.25">
      <c r="A22" s="18" t="s">
        <v>20</v>
      </c>
      <c r="B22" s="19"/>
      <c r="C22" s="11"/>
      <c r="D22" s="11"/>
      <c r="E22" s="21">
        <v>7.34</v>
      </c>
      <c r="F22" s="21"/>
      <c r="G22" s="21"/>
      <c r="H22" s="12">
        <f t="shared" si="0"/>
        <v>7.34</v>
      </c>
    </row>
    <row r="23" spans="1:8" s="9" customFormat="1" ht="30" customHeight="1" x14ac:dyDescent="0.25">
      <c r="A23" s="18" t="s">
        <v>21</v>
      </c>
      <c r="B23" s="19"/>
      <c r="C23" s="11"/>
      <c r="D23" s="11"/>
      <c r="E23" s="21">
        <v>10.02</v>
      </c>
      <c r="F23" s="21"/>
      <c r="G23" s="21"/>
      <c r="H23" s="12">
        <f t="shared" si="0"/>
        <v>10.02</v>
      </c>
    </row>
    <row r="24" spans="1:8" s="9" customFormat="1" ht="30" customHeight="1" x14ac:dyDescent="0.25">
      <c r="A24" s="18" t="s">
        <v>22</v>
      </c>
      <c r="B24" s="19"/>
      <c r="C24" s="11"/>
      <c r="D24" s="11"/>
      <c r="E24" s="21">
        <v>8.2200000000000006</v>
      </c>
      <c r="F24" s="21"/>
      <c r="G24" s="21"/>
      <c r="H24" s="12">
        <f t="shared" si="0"/>
        <v>8.2200000000000006</v>
      </c>
    </row>
    <row r="25" spans="1:8" s="9" customFormat="1" ht="30" customHeight="1" x14ac:dyDescent="0.25">
      <c r="A25" s="18" t="s">
        <v>23</v>
      </c>
      <c r="B25" s="19"/>
      <c r="C25" s="11"/>
      <c r="D25" s="11"/>
      <c r="E25" s="21">
        <v>6.36</v>
      </c>
      <c r="F25" s="21"/>
      <c r="G25" s="21"/>
      <c r="H25" s="12">
        <f t="shared" si="0"/>
        <v>6.36</v>
      </c>
    </row>
    <row r="26" spans="1:8" s="9" customFormat="1" ht="30" customHeight="1" x14ac:dyDescent="0.25">
      <c r="A26" s="18" t="s">
        <v>24</v>
      </c>
      <c r="B26" s="19"/>
      <c r="C26" s="11"/>
      <c r="D26" s="11"/>
      <c r="E26" s="21">
        <v>6.3</v>
      </c>
      <c r="F26" s="21"/>
      <c r="G26" s="21"/>
      <c r="H26" s="12">
        <f t="shared" si="0"/>
        <v>6.3</v>
      </c>
    </row>
    <row r="27" spans="1:8" s="9" customFormat="1" ht="30" customHeight="1" x14ac:dyDescent="0.25">
      <c r="A27" s="18" t="s">
        <v>25</v>
      </c>
      <c r="B27" s="19"/>
      <c r="C27" s="11"/>
      <c r="D27" s="11"/>
      <c r="E27" s="21">
        <v>6.3</v>
      </c>
      <c r="F27" s="21"/>
      <c r="G27" s="21"/>
      <c r="H27" s="12">
        <f t="shared" si="0"/>
        <v>6.3</v>
      </c>
    </row>
    <row r="28" spans="1:8" s="9" customFormat="1" ht="30" customHeight="1" x14ac:dyDescent="0.25">
      <c r="A28" s="18" t="s">
        <v>26</v>
      </c>
      <c r="B28" s="19"/>
      <c r="C28" s="11"/>
      <c r="D28" s="11"/>
      <c r="E28" s="21">
        <v>7.3</v>
      </c>
      <c r="F28" s="21"/>
      <c r="G28" s="21"/>
      <c r="H28" s="12">
        <f t="shared" si="0"/>
        <v>7.3</v>
      </c>
    </row>
    <row r="29" spans="1:8" s="9" customFormat="1" ht="30" customHeight="1" x14ac:dyDescent="0.25">
      <c r="A29" s="18" t="s">
        <v>27</v>
      </c>
      <c r="B29" s="19">
        <v>361.58</v>
      </c>
      <c r="C29" s="11"/>
      <c r="D29" s="11"/>
      <c r="E29" s="21">
        <v>4.38</v>
      </c>
      <c r="F29" s="21"/>
      <c r="G29" s="21"/>
      <c r="H29" s="12">
        <f t="shared" si="0"/>
        <v>365.96</v>
      </c>
    </row>
    <row r="30" spans="1:8" s="9" customFormat="1" ht="30" customHeight="1" x14ac:dyDescent="0.25">
      <c r="A30" s="18" t="s">
        <v>28</v>
      </c>
      <c r="B30" s="19"/>
      <c r="C30" s="11"/>
      <c r="D30" s="11"/>
      <c r="E30" s="21">
        <v>5.44</v>
      </c>
      <c r="F30" s="21"/>
      <c r="G30" s="21"/>
      <c r="H30" s="12">
        <f t="shared" si="0"/>
        <v>5.44</v>
      </c>
    </row>
    <row r="31" spans="1:8" s="9" customFormat="1" ht="30" customHeight="1" x14ac:dyDescent="0.25">
      <c r="A31" s="18" t="s">
        <v>29</v>
      </c>
      <c r="B31" s="19">
        <v>361.58</v>
      </c>
      <c r="C31" s="11"/>
      <c r="D31" s="11"/>
      <c r="E31" s="21">
        <v>7.84</v>
      </c>
      <c r="F31" s="21"/>
      <c r="G31" s="21"/>
      <c r="H31" s="12">
        <f t="shared" si="0"/>
        <v>369.41999999999996</v>
      </c>
    </row>
    <row r="32" spans="1:8" s="9" customFormat="1" ht="30" customHeight="1" x14ac:dyDescent="0.25">
      <c r="A32" s="18" t="s">
        <v>30</v>
      </c>
      <c r="B32" s="19"/>
      <c r="C32" s="11"/>
      <c r="D32" s="11"/>
      <c r="E32" s="21">
        <v>8.42</v>
      </c>
      <c r="F32" s="21"/>
      <c r="G32" s="21"/>
      <c r="H32" s="12">
        <f t="shared" si="0"/>
        <v>8.42</v>
      </c>
    </row>
    <row r="33" spans="1:8" s="9" customFormat="1" ht="30" customHeight="1" x14ac:dyDescent="0.25">
      <c r="A33" s="18" t="s">
        <v>31</v>
      </c>
      <c r="B33" s="19"/>
      <c r="C33" s="11"/>
      <c r="D33" s="11"/>
      <c r="E33" s="21">
        <v>4.62</v>
      </c>
      <c r="F33" s="21"/>
      <c r="G33" s="21"/>
      <c r="H33" s="12">
        <f t="shared" si="0"/>
        <v>4.62</v>
      </c>
    </row>
    <row r="34" spans="1:8" s="9" customFormat="1" ht="30" customHeight="1" x14ac:dyDescent="0.25">
      <c r="A34" s="18" t="s">
        <v>32</v>
      </c>
      <c r="B34" s="19"/>
      <c r="C34" s="11"/>
      <c r="D34" s="11"/>
      <c r="E34" s="21">
        <v>7.26</v>
      </c>
      <c r="F34" s="21"/>
      <c r="G34" s="21"/>
      <c r="H34" s="12">
        <f t="shared" si="0"/>
        <v>7.26</v>
      </c>
    </row>
    <row r="35" spans="1:8" s="9" customFormat="1" ht="30" customHeight="1" x14ac:dyDescent="0.25">
      <c r="A35" s="18" t="s">
        <v>33</v>
      </c>
      <c r="B35" s="19"/>
      <c r="C35" s="11"/>
      <c r="D35" s="11"/>
      <c r="E35" s="21">
        <v>5.92</v>
      </c>
      <c r="F35" s="21"/>
      <c r="G35" s="21"/>
      <c r="H35" s="12">
        <f t="shared" si="0"/>
        <v>5.92</v>
      </c>
    </row>
    <row r="36" spans="1:8" s="9" customFormat="1" ht="30" customHeight="1" x14ac:dyDescent="0.25">
      <c r="A36" s="18" t="s">
        <v>34</v>
      </c>
      <c r="B36" s="19"/>
      <c r="C36" s="11"/>
      <c r="D36" s="11"/>
      <c r="E36" s="21">
        <v>3.76</v>
      </c>
      <c r="F36" s="21"/>
      <c r="G36" s="21"/>
      <c r="H36" s="12">
        <f t="shared" si="0"/>
        <v>3.76</v>
      </c>
    </row>
    <row r="37" spans="1:8" s="9" customFormat="1" ht="30" customHeight="1" x14ac:dyDescent="0.25">
      <c r="A37" s="18" t="s">
        <v>35</v>
      </c>
      <c r="B37" s="19"/>
      <c r="C37" s="11"/>
      <c r="D37" s="11">
        <v>75</v>
      </c>
      <c r="E37" s="21">
        <v>3.62</v>
      </c>
      <c r="F37" s="21"/>
      <c r="G37" s="21"/>
      <c r="H37" s="12">
        <f t="shared" si="0"/>
        <v>78.62</v>
      </c>
    </row>
    <row r="38" spans="1:8" s="9" customFormat="1" ht="30" customHeight="1" x14ac:dyDescent="0.25">
      <c r="A38" s="18" t="s">
        <v>36</v>
      </c>
      <c r="B38" s="19"/>
      <c r="C38" s="11"/>
      <c r="D38" s="11"/>
      <c r="E38" s="21">
        <v>10.88</v>
      </c>
      <c r="F38" s="21"/>
      <c r="G38" s="21"/>
      <c r="H38" s="12">
        <f t="shared" si="0"/>
        <v>10.88</v>
      </c>
    </row>
    <row r="39" spans="1:8" ht="21" customHeight="1" x14ac:dyDescent="0.25">
      <c r="A39" s="13" t="s">
        <v>10</v>
      </c>
      <c r="B39" s="14">
        <f>SUM(B16:B38)</f>
        <v>1084.74</v>
      </c>
      <c r="C39" s="14">
        <f t="shared" ref="C39:G39" si="1">SUM(C16:C38)</f>
        <v>20</v>
      </c>
      <c r="D39" s="20">
        <f t="shared" si="1"/>
        <v>75</v>
      </c>
      <c r="E39" s="20">
        <f t="shared" si="1"/>
        <v>152.31999999999996</v>
      </c>
      <c r="F39" s="20">
        <f t="shared" si="1"/>
        <v>138.9</v>
      </c>
      <c r="G39" s="20">
        <f t="shared" si="1"/>
        <v>100</v>
      </c>
      <c r="H39" s="20">
        <f>SUM(H16:H38)-0.06</f>
        <v>1570.9</v>
      </c>
    </row>
    <row r="40" spans="1:8" x14ac:dyDescent="0.25">
      <c r="H40" s="15"/>
    </row>
    <row r="41" spans="1:8" x14ac:dyDescent="0.25">
      <c r="H41" s="15"/>
    </row>
    <row r="42" spans="1:8" x14ac:dyDescent="0.25">
      <c r="H42" s="15"/>
    </row>
    <row r="43" spans="1:8" x14ac:dyDescent="0.25">
      <c r="H43" s="15"/>
    </row>
    <row r="44" spans="1:8" x14ac:dyDescent="0.25">
      <c r="H44" s="15"/>
    </row>
    <row r="45" spans="1:8" x14ac:dyDescent="0.25">
      <c r="H45" s="15"/>
    </row>
    <row r="46" spans="1:8" x14ac:dyDescent="0.25">
      <c r="H46" s="15"/>
    </row>
    <row r="47" spans="1:8" x14ac:dyDescent="0.25">
      <c r="H47" s="15"/>
    </row>
    <row r="48" spans="1:8" x14ac:dyDescent="0.25">
      <c r="H48" s="15"/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</sheetData>
  <mergeCells count="4">
    <mergeCell ref="A13:A14"/>
    <mergeCell ref="A11:H11"/>
    <mergeCell ref="H13:H15"/>
    <mergeCell ref="B13:G13"/>
  </mergeCells>
  <pageMargins left="0.39370078740157483" right="0.39370078740157483" top="0.39370078740157483" bottom="0.39370078740157483" header="0.51181102362204722" footer="0.51181102362204722"/>
  <pageSetup paperSize="9" scale="73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</vt:lpstr>
      <vt:lpstr>'прил '!Заголовки_для_печати</vt:lpstr>
      <vt:lpstr>'прил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revision>2</cp:revision>
  <cp:lastPrinted>2022-01-11T13:18:49Z</cp:lastPrinted>
  <dcterms:created xsi:type="dcterms:W3CDTF">2017-04-24T09:59:11Z</dcterms:created>
  <dcterms:modified xsi:type="dcterms:W3CDTF">2022-01-11T13:19:09Z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